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2'!$A$7:$P$29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2'!$5:$7</definedName>
    <definedName name="_xlnm.Print_Area" localSheetId="0">'Приложение 2'!$A$1:$P$30</definedName>
  </definedNames>
  <calcPr calcId="125725"/>
</workbook>
</file>

<file path=xl/calcChain.xml><?xml version="1.0" encoding="utf-8"?>
<calcChain xmlns="http://schemas.openxmlformats.org/spreadsheetml/2006/main">
  <c r="K9" i="5"/>
  <c r="K10"/>
  <c r="L9"/>
  <c r="M9"/>
  <c r="N9"/>
  <c r="O20"/>
  <c r="O12"/>
  <c r="O21" l="1"/>
  <c r="O29"/>
  <c r="O28"/>
  <c r="O27"/>
  <c r="O26"/>
  <c r="O25"/>
  <c r="O24"/>
  <c r="O23"/>
  <c r="O22"/>
  <c r="O18"/>
  <c r="O17"/>
  <c r="O16"/>
  <c r="O15"/>
  <c r="O14"/>
  <c r="O13"/>
  <c r="O10"/>
  <c r="M11"/>
  <c r="N11"/>
  <c r="N8" s="1"/>
  <c r="O9"/>
  <c r="L11"/>
  <c r="K11"/>
  <c r="O11" s="1"/>
  <c r="L8" l="1"/>
  <c r="M8"/>
  <c r="K8"/>
  <c r="O8" l="1"/>
</calcChain>
</file>

<file path=xl/comments1.xml><?xml version="1.0" encoding="utf-8"?>
<comments xmlns="http://schemas.openxmlformats.org/spreadsheetml/2006/main">
  <authors>
    <author>Admin</author>
  </authors>
  <commentList>
    <comment ref="K1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<sst xmlns="http://schemas.openxmlformats.org/spreadsheetml/2006/main" count="140" uniqueCount="77">
  <si>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</si>
  <si>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</si>
  <si>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</si>
  <si>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</si>
  <si>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</si>
  <si>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</si>
  <si>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</si>
  <si>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</si>
  <si>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</si>
  <si>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</si>
  <si>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</si>
  <si>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</si>
  <si>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</si>
  <si>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</si>
  <si>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</si>
  <si>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</si>
  <si>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</si>
  <si>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</si>
  <si>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</si>
  <si>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</si>
  <si>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</si>
  <si>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</si>
  <si>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</si>
  <si>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</si>
  <si>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</si>
  <si>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</si>
  <si>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</si>
  <si>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</si>
  <si>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</si>
  <si>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</si>
  <si>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</si>
  <si>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</si>
  <si>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</si>
  <si>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</si>
  <si>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</si>
  <si>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</si>
  <si>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</si>
  <si>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</si>
  <si>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</si>
  <si>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</si>
  <si>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</si>
  <si>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</si>
  <si>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</si>
  <si>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</si>
  <si>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</si>
  <si>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</si>
  <si>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</si>
  <si>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</si>
  <si>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</si>
  <si>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8811</t>
  </si>
  <si>
    <t>7</t>
  </si>
  <si>
    <t>8810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</si>
  <si>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</si>
  <si>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</si>
  <si>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Проведение конкурса социальных проектов "За чистоту, комфорт и благоустройство" в т.ч. кредиторская задолжность за 2013 г.</t>
  </si>
  <si>
    <t>4310,33549</t>
  </si>
  <si>
    <t>12,43440</t>
  </si>
  <si>
    <t>80,3276</t>
  </si>
  <si>
    <t>6 558,22</t>
  </si>
  <si>
    <t>1 493,284</t>
  </si>
  <si>
    <t>4 492,52</t>
  </si>
  <si>
    <t>198,684</t>
  </si>
  <si>
    <t>1022</t>
  </si>
  <si>
    <t>8,9</t>
  </si>
  <si>
    <t>8</t>
  </si>
  <si>
    <t>8.1</t>
  </si>
  <si>
    <t>8.1.1</t>
  </si>
  <si>
    <t>8.2</t>
  </si>
  <si>
    <t>8.3</t>
  </si>
  <si>
    <t>8.4</t>
  </si>
  <si>
    <t>8.5</t>
  </si>
  <si>
    <t>8.6</t>
  </si>
  <si>
    <t>8.7</t>
  </si>
  <si>
    <t>8.8</t>
  </si>
  <si>
    <t>12361,83949</t>
  </si>
  <si>
    <t xml:space="preserve"> от 10.11.2015     №1947 - п                                         </t>
  </si>
  <si>
    <t xml:space="preserve">Приложение № 1                                                                                              к подпрограмме 1 "Вовлечение молодежи города Назарово в социальную практику"                                  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</si>
</sst>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000"/>
    <numFmt numFmtId="167" formatCode="0.00000"/>
  </numFmts>
  <fonts count="30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8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0" fontId="19" fillId="24" borderId="10" xfId="0" applyNumberFormat="1" applyFont="1" applyFill="1" applyBorder="1" applyAlignment="1">
      <alignment horizontal="left" vertical="top" wrapText="1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vertical="top" wrapText="1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3" fontId="19" fillId="0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6" fillId="24" borderId="10" xfId="0" applyFont="1" applyFill="1" applyBorder="1" applyAlignment="1">
      <alignment horizontal="center" vertical="center"/>
    </xf>
    <xf numFmtId="0" fontId="25" fillId="24" borderId="10" xfId="0" applyNumberFormat="1" applyFont="1" applyFill="1" applyBorder="1" applyAlignment="1">
      <alignment horizontal="left" vertical="top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19" fillId="24" borderId="0" xfId="0" applyFont="1" applyFill="1" applyBorder="1" applyAlignment="1">
      <alignment horizontal="left" vertical="top" wrapText="1"/>
    </xf>
    <xf numFmtId="2" fontId="19" fillId="0" borderId="10" xfId="0" applyNumberFormat="1" applyFont="1" applyFill="1" applyBorder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167" fontId="19" fillId="0" borderId="10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167" fontId="19" fillId="24" borderId="10" xfId="0" applyNumberFormat="1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24" borderId="14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27" fillId="24" borderId="0" xfId="0" applyFont="1" applyFill="1" applyAlignment="1">
      <alignment horizontal="left" vertical="center" wrapText="1"/>
    </xf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4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4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right" vertical="center" wrapText="1"/>
    </xf>
    <xf numFmtId="0" fontId="19" fillId="0" borderId="12" xfId="0" applyFont="1" applyFill="1" applyBorder="1" applyAlignment="1">
      <alignment horizontal="right" vertical="center" wrapText="1"/>
    </xf>
    <xf numFmtId="0" fontId="19" fillId="24" borderId="14" xfId="0" applyNumberFormat="1" applyFont="1" applyFill="1" applyBorder="1" applyAlignment="1">
      <alignment horizontal="left" vertical="top" wrapText="1"/>
    </xf>
    <xf numFmtId="0" fontId="19" fillId="24" borderId="15" xfId="0" applyNumberFormat="1" applyFont="1" applyFill="1" applyBorder="1" applyAlignment="1">
      <alignment horizontal="left" vertical="top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Font="1" applyBorder="1" applyAlignment="1"/>
    <xf numFmtId="0" fontId="0" fillId="0" borderId="12" xfId="0" applyFont="1" applyBorder="1" applyAlignment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view="pageBreakPreview" zoomScale="75" zoomScaleNormal="50" zoomScaleSheetLayoutView="7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11" sqref="K11"/>
    </sheetView>
  </sheetViews>
  <sheetFormatPr defaultColWidth="5" defaultRowHeight="15.75"/>
  <cols>
    <col min="1" max="1" width="6.28515625" style="25" customWidth="1"/>
    <col min="2" max="2" width="22.5703125" style="2" customWidth="1"/>
    <col min="3" max="3" width="4.42578125" style="2" customWidth="1"/>
    <col min="4" max="4" width="5.7109375" style="2" customWidth="1"/>
    <col min="5" max="5" width="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2.42578125" style="2" customWidth="1"/>
    <col min="11" max="11" width="13.85546875" style="2" customWidth="1"/>
    <col min="12" max="12" width="13.140625" style="2" customWidth="1"/>
    <col min="13" max="14" width="12.42578125" style="2" customWidth="1"/>
    <col min="15" max="15" width="12.85546875" style="2" customWidth="1"/>
    <col min="16" max="16" width="28.42578125" style="2" customWidth="1"/>
    <col min="17" max="16384" width="5" style="2"/>
  </cols>
  <sheetData>
    <row r="1" spans="1:16" ht="67.5" customHeight="1">
      <c r="B1" s="1"/>
      <c r="C1" s="1"/>
      <c r="D1" s="1"/>
      <c r="I1" s="54"/>
      <c r="J1" s="54"/>
      <c r="K1" s="54"/>
      <c r="M1" s="61" t="s">
        <v>76</v>
      </c>
      <c r="N1" s="61"/>
      <c r="O1" s="61"/>
      <c r="P1" s="61"/>
    </row>
    <row r="2" spans="1:16" ht="18.75">
      <c r="B2" s="1"/>
      <c r="C2" s="1"/>
      <c r="D2" s="1"/>
      <c r="I2" s="44"/>
      <c r="J2" s="44"/>
      <c r="K2" s="44"/>
      <c r="M2" s="61" t="s">
        <v>75</v>
      </c>
      <c r="N2" s="61"/>
      <c r="O2" s="61"/>
      <c r="P2" s="61"/>
    </row>
    <row r="3" spans="1:16" ht="34.5" customHeight="1">
      <c r="A3" s="56" t="s">
        <v>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>
      <c r="B4" s="16"/>
      <c r="C4" s="16"/>
      <c r="D4" s="16"/>
    </row>
    <row r="5" spans="1:16" s="3" customFormat="1">
      <c r="A5" s="57"/>
      <c r="B5" s="58" t="s">
        <v>7</v>
      </c>
      <c r="C5" s="55" t="s">
        <v>1</v>
      </c>
      <c r="D5" s="55" t="s">
        <v>0</v>
      </c>
      <c r="E5" s="55"/>
      <c r="F5" s="55"/>
      <c r="G5" s="55"/>
      <c r="H5" s="55"/>
      <c r="I5" s="55"/>
      <c r="J5" s="55" t="s">
        <v>8</v>
      </c>
      <c r="K5" s="55"/>
      <c r="L5" s="55"/>
      <c r="M5" s="55"/>
      <c r="N5" s="55"/>
      <c r="O5" s="55"/>
      <c r="P5" s="55" t="s">
        <v>6</v>
      </c>
    </row>
    <row r="6" spans="1:16" s="3" customFormat="1">
      <c r="A6" s="57"/>
      <c r="B6" s="58"/>
      <c r="C6" s="55"/>
      <c r="D6" s="55" t="s">
        <v>1</v>
      </c>
      <c r="E6" s="55" t="s">
        <v>2</v>
      </c>
      <c r="F6" s="55" t="s">
        <v>3</v>
      </c>
      <c r="G6" s="55"/>
      <c r="H6" s="55"/>
      <c r="I6" s="55" t="s">
        <v>4</v>
      </c>
      <c r="J6" s="55">
        <v>2014</v>
      </c>
      <c r="K6" s="55">
        <v>2015</v>
      </c>
      <c r="L6" s="55">
        <v>2016</v>
      </c>
      <c r="M6" s="59">
        <v>2017</v>
      </c>
      <c r="N6" s="51"/>
      <c r="O6" s="58" t="s">
        <v>22</v>
      </c>
      <c r="P6" s="55"/>
    </row>
    <row r="7" spans="1:16" s="3" customFormat="1" ht="48.75" customHeight="1">
      <c r="A7" s="57"/>
      <c r="B7" s="58"/>
      <c r="C7" s="55"/>
      <c r="D7" s="55"/>
      <c r="E7" s="55"/>
      <c r="F7" s="55"/>
      <c r="G7" s="55"/>
      <c r="H7" s="55"/>
      <c r="I7" s="55"/>
      <c r="J7" s="55"/>
      <c r="K7" s="55"/>
      <c r="L7" s="55"/>
      <c r="M7" s="60"/>
      <c r="N7" s="52">
        <v>2018</v>
      </c>
      <c r="O7" s="58"/>
      <c r="P7" s="55"/>
    </row>
    <row r="8" spans="1:16" s="5" customFormat="1" ht="78.75">
      <c r="A8" s="26"/>
      <c r="B8" s="17" t="s">
        <v>10</v>
      </c>
      <c r="C8" s="29"/>
      <c r="D8" s="29"/>
      <c r="E8" s="18" t="s">
        <v>5</v>
      </c>
      <c r="F8" s="18" t="s">
        <v>5</v>
      </c>
      <c r="G8" s="18" t="s">
        <v>5</v>
      </c>
      <c r="H8" s="19" t="s">
        <v>5</v>
      </c>
      <c r="I8" s="18" t="s">
        <v>5</v>
      </c>
      <c r="J8" s="45" t="s">
        <v>74</v>
      </c>
      <c r="K8" s="50">
        <f>K9+K10+K11</f>
        <v>13992.04456</v>
      </c>
      <c r="L8" s="45">
        <f>L9+L10+L11</f>
        <v>7410.51</v>
      </c>
      <c r="M8" s="45">
        <f t="shared" ref="M8:N8" si="0">M9+M10+M11</f>
        <v>7410.51</v>
      </c>
      <c r="N8" s="45">
        <f t="shared" si="0"/>
        <v>7410.51</v>
      </c>
      <c r="O8" s="50">
        <f t="shared" ref="O8:O18" si="1">J8+K8+L8+M8+N8</f>
        <v>48585.414050000007</v>
      </c>
      <c r="P8" s="41"/>
    </row>
    <row r="9" spans="1:16" s="5" customFormat="1">
      <c r="A9" s="26"/>
      <c r="B9" s="70" t="s">
        <v>11</v>
      </c>
      <c r="C9" s="71"/>
      <c r="D9" s="72"/>
      <c r="E9" s="30" t="s">
        <v>5</v>
      </c>
      <c r="F9" s="30" t="s">
        <v>5</v>
      </c>
      <c r="G9" s="30" t="s">
        <v>5</v>
      </c>
      <c r="H9" s="31" t="s">
        <v>5</v>
      </c>
      <c r="I9" s="30" t="s">
        <v>5</v>
      </c>
      <c r="J9" s="45" t="s">
        <v>59</v>
      </c>
      <c r="K9" s="50">
        <f>K13+K14+K15+K16</f>
        <v>1260.3123900000001</v>
      </c>
      <c r="L9" s="45">
        <f t="shared" ref="L9:N9" si="2">L13+L14+L15+L16</f>
        <v>691.8</v>
      </c>
      <c r="M9" s="45">
        <f t="shared" si="2"/>
        <v>691.8</v>
      </c>
      <c r="N9" s="45">
        <f t="shared" si="2"/>
        <v>691.8</v>
      </c>
      <c r="O9" s="50">
        <f t="shared" si="1"/>
        <v>4828.9963900000002</v>
      </c>
      <c r="P9" s="41"/>
    </row>
    <row r="10" spans="1:16" s="5" customFormat="1">
      <c r="A10" s="26"/>
      <c r="B10" s="70" t="s">
        <v>11</v>
      </c>
      <c r="C10" s="71"/>
      <c r="D10" s="72"/>
      <c r="E10" s="30" t="s">
        <v>5</v>
      </c>
      <c r="F10" s="30" t="s">
        <v>5</v>
      </c>
      <c r="G10" s="30" t="s">
        <v>5</v>
      </c>
      <c r="H10" s="31" t="s">
        <v>5</v>
      </c>
      <c r="I10" s="30" t="s">
        <v>5</v>
      </c>
      <c r="J10" s="45" t="s">
        <v>58</v>
      </c>
      <c r="K10" s="50">
        <f>K12+K20+K22+K24+K26+K27+K28+K29</f>
        <v>6930.8784600000008</v>
      </c>
      <c r="L10" s="45">
        <v>6678.71</v>
      </c>
      <c r="M10" s="45">
        <v>6678.71</v>
      </c>
      <c r="N10" s="45">
        <v>6678.71</v>
      </c>
      <c r="O10" s="50">
        <f t="shared" si="1"/>
        <v>33525.228459999998</v>
      </c>
      <c r="P10" s="41"/>
    </row>
    <row r="11" spans="1:16" s="5" customFormat="1">
      <c r="A11" s="26"/>
      <c r="B11" s="70" t="s">
        <v>11</v>
      </c>
      <c r="C11" s="71"/>
      <c r="D11" s="72"/>
      <c r="E11" s="33" t="s">
        <v>5</v>
      </c>
      <c r="F11" s="33" t="s">
        <v>5</v>
      </c>
      <c r="G11" s="33" t="s">
        <v>5</v>
      </c>
      <c r="H11" s="34" t="s">
        <v>5</v>
      </c>
      <c r="I11" s="33" t="s">
        <v>5</v>
      </c>
      <c r="J11" s="45" t="s">
        <v>55</v>
      </c>
      <c r="K11" s="50">
        <f>K17+K18</f>
        <v>5800.8537099999994</v>
      </c>
      <c r="L11" s="45">
        <f t="shared" ref="L11:N11" si="3">L17+L18</f>
        <v>40</v>
      </c>
      <c r="M11" s="45">
        <f t="shared" si="3"/>
        <v>40</v>
      </c>
      <c r="N11" s="45">
        <f t="shared" si="3"/>
        <v>40</v>
      </c>
      <c r="O11" s="50">
        <f t="shared" si="1"/>
        <v>10231.189200000001</v>
      </c>
      <c r="P11" s="41"/>
    </row>
    <row r="12" spans="1:16" s="5" customFormat="1" ht="94.5">
      <c r="A12" s="27" t="s">
        <v>28</v>
      </c>
      <c r="B12" s="11" t="s">
        <v>29</v>
      </c>
      <c r="C12" s="32"/>
      <c r="D12" s="14" t="s">
        <v>36</v>
      </c>
      <c r="E12" s="14" t="s">
        <v>35</v>
      </c>
      <c r="F12" s="14" t="s">
        <v>37</v>
      </c>
      <c r="G12" s="14" t="s">
        <v>28</v>
      </c>
      <c r="H12" s="14" t="s">
        <v>38</v>
      </c>
      <c r="I12" s="14">
        <v>611</v>
      </c>
      <c r="J12" s="46" t="s">
        <v>60</v>
      </c>
      <c r="K12" s="53">
        <v>4966.4602800000002</v>
      </c>
      <c r="L12" s="46">
        <v>4842.8999999999996</v>
      </c>
      <c r="M12" s="46">
        <v>4842.8999999999996</v>
      </c>
      <c r="N12" s="46">
        <v>4842.8999999999996</v>
      </c>
      <c r="O12" s="50">
        <f t="shared" si="1"/>
        <v>23987.68028</v>
      </c>
      <c r="P12" s="42"/>
    </row>
    <row r="13" spans="1:16" s="5" customFormat="1" ht="94.5">
      <c r="A13" s="27" t="s">
        <v>27</v>
      </c>
      <c r="B13" s="43" t="s">
        <v>29</v>
      </c>
      <c r="C13" s="32"/>
      <c r="D13" s="14" t="s">
        <v>36</v>
      </c>
      <c r="E13" s="14" t="s">
        <v>35</v>
      </c>
      <c r="F13" s="14" t="s">
        <v>37</v>
      </c>
      <c r="G13" s="14" t="s">
        <v>28</v>
      </c>
      <c r="H13" s="14" t="s">
        <v>45</v>
      </c>
      <c r="I13" s="14" t="s">
        <v>41</v>
      </c>
      <c r="J13" s="46" t="s">
        <v>61</v>
      </c>
      <c r="K13" s="53">
        <v>516.51238999999998</v>
      </c>
      <c r="L13" s="46">
        <v>0</v>
      </c>
      <c r="M13" s="46">
        <v>0</v>
      </c>
      <c r="N13" s="46">
        <v>0</v>
      </c>
      <c r="O13" s="50">
        <f t="shared" si="1"/>
        <v>715.19638999999995</v>
      </c>
      <c r="P13" s="42"/>
    </row>
    <row r="14" spans="1:16" s="5" customFormat="1" ht="94.5">
      <c r="A14" s="27" t="s">
        <v>31</v>
      </c>
      <c r="B14" s="43" t="s">
        <v>29</v>
      </c>
      <c r="C14" s="32"/>
      <c r="D14" s="14" t="s">
        <v>36</v>
      </c>
      <c r="E14" s="14" t="s">
        <v>35</v>
      </c>
      <c r="F14" s="14" t="s">
        <v>37</v>
      </c>
      <c r="G14" s="14" t="s">
        <v>28</v>
      </c>
      <c r="H14" s="14" t="s">
        <v>62</v>
      </c>
      <c r="I14" s="14" t="s">
        <v>41</v>
      </c>
      <c r="J14" s="46" t="s">
        <v>63</v>
      </c>
      <c r="K14" s="46">
        <v>0</v>
      </c>
      <c r="L14" s="46">
        <v>0</v>
      </c>
      <c r="M14" s="46">
        <v>0</v>
      </c>
      <c r="N14" s="46">
        <v>0</v>
      </c>
      <c r="O14" s="45">
        <f t="shared" si="1"/>
        <v>8.9</v>
      </c>
      <c r="P14" s="42"/>
    </row>
    <row r="15" spans="1:16" s="5" customFormat="1" ht="63">
      <c r="A15" s="27" t="s">
        <v>33</v>
      </c>
      <c r="B15" s="40" t="s">
        <v>34</v>
      </c>
      <c r="C15" s="12"/>
      <c r="D15" s="13">
        <v>162</v>
      </c>
      <c r="E15" s="14" t="s">
        <v>35</v>
      </c>
      <c r="F15" s="14" t="s">
        <v>37</v>
      </c>
      <c r="G15" s="13">
        <v>1</v>
      </c>
      <c r="H15" s="14" t="s">
        <v>39</v>
      </c>
      <c r="I15" s="13">
        <v>612</v>
      </c>
      <c r="J15" s="46">
        <v>785.7</v>
      </c>
      <c r="K15" s="46">
        <v>743.8</v>
      </c>
      <c r="L15" s="46">
        <v>691.8</v>
      </c>
      <c r="M15" s="46">
        <v>691.8</v>
      </c>
      <c r="N15" s="46">
        <v>691.8</v>
      </c>
      <c r="O15" s="45">
        <f t="shared" si="1"/>
        <v>3604.9000000000005</v>
      </c>
      <c r="P15" s="20"/>
    </row>
    <row r="16" spans="1:16" s="5" customFormat="1" ht="63">
      <c r="A16" s="27" t="s">
        <v>44</v>
      </c>
      <c r="B16" s="40" t="s">
        <v>46</v>
      </c>
      <c r="C16" s="12"/>
      <c r="D16" s="13">
        <v>162</v>
      </c>
      <c r="E16" s="14" t="s">
        <v>35</v>
      </c>
      <c r="F16" s="14" t="s">
        <v>37</v>
      </c>
      <c r="G16" s="13">
        <v>1</v>
      </c>
      <c r="H16" s="14" t="s">
        <v>48</v>
      </c>
      <c r="I16" s="13">
        <v>612</v>
      </c>
      <c r="J16" s="46">
        <v>500</v>
      </c>
      <c r="K16" s="46">
        <v>0</v>
      </c>
      <c r="L16" s="46">
        <v>0</v>
      </c>
      <c r="M16" s="46">
        <v>0</v>
      </c>
      <c r="N16" s="46">
        <v>0</v>
      </c>
      <c r="O16" s="45">
        <f t="shared" si="1"/>
        <v>500</v>
      </c>
      <c r="P16" s="42"/>
    </row>
    <row r="17" spans="1:16" s="5" customFormat="1" ht="141.75">
      <c r="A17" s="27" t="s">
        <v>47</v>
      </c>
      <c r="B17" s="11" t="s">
        <v>32</v>
      </c>
      <c r="C17" s="12"/>
      <c r="D17" s="13">
        <v>162</v>
      </c>
      <c r="E17" s="14" t="s">
        <v>35</v>
      </c>
      <c r="F17" s="14" t="s">
        <v>37</v>
      </c>
      <c r="G17" s="13">
        <v>1</v>
      </c>
      <c r="H17" s="14" t="s">
        <v>51</v>
      </c>
      <c r="I17" s="13">
        <v>0</v>
      </c>
      <c r="J17" s="46">
        <v>25</v>
      </c>
      <c r="K17" s="48">
        <v>36.07</v>
      </c>
      <c r="L17" s="46">
        <v>40</v>
      </c>
      <c r="M17" s="46">
        <v>40</v>
      </c>
      <c r="N17" s="46">
        <v>40</v>
      </c>
      <c r="O17" s="47">
        <f t="shared" si="1"/>
        <v>181.07</v>
      </c>
      <c r="P17" s="42"/>
    </row>
    <row r="18" spans="1:16" s="5" customFormat="1" ht="141.75">
      <c r="A18" s="27" t="s">
        <v>50</v>
      </c>
      <c r="B18" s="35" t="s">
        <v>52</v>
      </c>
      <c r="C18" s="36"/>
      <c r="D18" s="37">
        <v>162</v>
      </c>
      <c r="E18" s="27" t="s">
        <v>35</v>
      </c>
      <c r="F18" s="27" t="s">
        <v>37</v>
      </c>
      <c r="G18" s="37">
        <v>1</v>
      </c>
      <c r="H18" s="27" t="s">
        <v>49</v>
      </c>
      <c r="I18" s="37">
        <v>0</v>
      </c>
      <c r="J18" s="45" t="s">
        <v>53</v>
      </c>
      <c r="K18" s="50">
        <v>5764.7837099999997</v>
      </c>
      <c r="L18" s="45">
        <v>0</v>
      </c>
      <c r="M18" s="45">
        <v>0</v>
      </c>
      <c r="N18" s="45">
        <v>0</v>
      </c>
      <c r="O18" s="50">
        <f t="shared" si="1"/>
        <v>10050.119200000001</v>
      </c>
      <c r="P18" s="42"/>
    </row>
    <row r="19" spans="1:16" s="5" customFormat="1">
      <c r="A19" s="27" t="s">
        <v>64</v>
      </c>
      <c r="B19" s="75" t="s">
        <v>30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7"/>
    </row>
    <row r="20" spans="1:16" s="5" customFormat="1" ht="173.25">
      <c r="A20" s="27" t="s">
        <v>65</v>
      </c>
      <c r="B20" s="11" t="s">
        <v>12</v>
      </c>
      <c r="C20" s="12"/>
      <c r="D20" s="13">
        <v>162</v>
      </c>
      <c r="E20" s="14" t="s">
        <v>35</v>
      </c>
      <c r="F20" s="14" t="s">
        <v>37</v>
      </c>
      <c r="G20" s="13">
        <v>1</v>
      </c>
      <c r="H20" s="14" t="s">
        <v>40</v>
      </c>
      <c r="I20" s="13">
        <v>810</v>
      </c>
      <c r="J20" s="46">
        <v>150</v>
      </c>
      <c r="K20" s="46">
        <v>150</v>
      </c>
      <c r="L20" s="46">
        <v>0</v>
      </c>
      <c r="M20" s="46">
        <v>0</v>
      </c>
      <c r="N20" s="46">
        <v>0</v>
      </c>
      <c r="O20" s="45">
        <f>J20+K20+L20+M20+N20</f>
        <v>300</v>
      </c>
      <c r="P20" s="73" t="s">
        <v>26</v>
      </c>
    </row>
    <row r="21" spans="1:16" s="5" customFormat="1" ht="110.25">
      <c r="A21" s="27" t="s">
        <v>66</v>
      </c>
      <c r="B21" s="35" t="s">
        <v>54</v>
      </c>
      <c r="C21" s="36"/>
      <c r="D21" s="37">
        <v>162</v>
      </c>
      <c r="E21" s="27" t="s">
        <v>35</v>
      </c>
      <c r="F21" s="27" t="s">
        <v>37</v>
      </c>
      <c r="G21" s="37">
        <v>1</v>
      </c>
      <c r="H21" s="27" t="s">
        <v>40</v>
      </c>
      <c r="I21" s="37">
        <v>810</v>
      </c>
      <c r="J21" s="45">
        <v>119.666</v>
      </c>
      <c r="K21" s="47">
        <v>239.334</v>
      </c>
      <c r="L21" s="45">
        <v>0</v>
      </c>
      <c r="M21" s="45">
        <v>0</v>
      </c>
      <c r="N21" s="45">
        <v>0</v>
      </c>
      <c r="O21" s="45">
        <f t="shared" ref="O21:O29" si="4">J21+K21+L21+M21+N21</f>
        <v>359</v>
      </c>
      <c r="P21" s="74"/>
    </row>
    <row r="22" spans="1:16" s="5" customFormat="1" ht="141.75">
      <c r="A22" s="27" t="s">
        <v>67</v>
      </c>
      <c r="B22" s="15" t="s">
        <v>13</v>
      </c>
      <c r="C22" s="12"/>
      <c r="D22" s="13">
        <v>162</v>
      </c>
      <c r="E22" s="14" t="s">
        <v>35</v>
      </c>
      <c r="F22" s="14" t="s">
        <v>37</v>
      </c>
      <c r="G22" s="13">
        <v>1</v>
      </c>
      <c r="H22" s="14" t="s">
        <v>40</v>
      </c>
      <c r="I22" s="13">
        <v>612</v>
      </c>
      <c r="J22" s="45">
        <v>1439.9380000000001</v>
      </c>
      <c r="K22" s="50">
        <v>1551.50938</v>
      </c>
      <c r="L22" s="45">
        <v>1651.3</v>
      </c>
      <c r="M22" s="45">
        <v>1651.3</v>
      </c>
      <c r="N22" s="45">
        <v>1651.3</v>
      </c>
      <c r="O22" s="50">
        <f t="shared" si="4"/>
        <v>7945.3473800000002</v>
      </c>
      <c r="P22" s="20" t="s">
        <v>23</v>
      </c>
    </row>
    <row r="23" spans="1:16" s="5" customFormat="1" ht="94.5">
      <c r="A23" s="27" t="s">
        <v>68</v>
      </c>
      <c r="B23" s="15" t="s">
        <v>14</v>
      </c>
      <c r="C23" s="12"/>
      <c r="D23" s="13"/>
      <c r="E23" s="14"/>
      <c r="F23" s="14"/>
      <c r="G23" s="13"/>
      <c r="H23" s="14"/>
      <c r="I23" s="13"/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5">
        <f t="shared" si="4"/>
        <v>0</v>
      </c>
      <c r="P23" s="20" t="s">
        <v>15</v>
      </c>
    </row>
    <row r="24" spans="1:16" s="5" customFormat="1" ht="141.75">
      <c r="A24" s="27" t="s">
        <v>69</v>
      </c>
      <c r="B24" s="38" t="s">
        <v>16</v>
      </c>
      <c r="C24" s="36"/>
      <c r="D24" s="37">
        <v>162</v>
      </c>
      <c r="E24" s="27" t="s">
        <v>35</v>
      </c>
      <c r="F24" s="27" t="s">
        <v>37</v>
      </c>
      <c r="G24" s="37">
        <v>1</v>
      </c>
      <c r="H24" s="27" t="s">
        <v>40</v>
      </c>
      <c r="I24" s="37">
        <v>611</v>
      </c>
      <c r="J24" s="45">
        <v>4</v>
      </c>
      <c r="K24" s="45">
        <v>6.6</v>
      </c>
      <c r="L24" s="45">
        <v>6.6</v>
      </c>
      <c r="M24" s="45">
        <v>6.6</v>
      </c>
      <c r="N24" s="45">
        <v>6.6</v>
      </c>
      <c r="O24" s="45">
        <f t="shared" si="4"/>
        <v>30.4</v>
      </c>
      <c r="P24" s="21" t="s">
        <v>17</v>
      </c>
    </row>
    <row r="25" spans="1:16" s="5" customFormat="1" ht="110.25">
      <c r="A25" s="27" t="s">
        <v>70</v>
      </c>
      <c r="B25" s="15" t="s">
        <v>18</v>
      </c>
      <c r="C25" s="12"/>
      <c r="D25" s="13"/>
      <c r="E25" s="14"/>
      <c r="F25" s="14"/>
      <c r="G25" s="13"/>
      <c r="H25" s="14"/>
      <c r="I25" s="13"/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5">
        <f t="shared" si="4"/>
        <v>0</v>
      </c>
      <c r="P25" s="21" t="s">
        <v>19</v>
      </c>
    </row>
    <row r="26" spans="1:16" s="5" customFormat="1" ht="63">
      <c r="A26" s="27" t="s">
        <v>71</v>
      </c>
      <c r="B26" s="38" t="s">
        <v>20</v>
      </c>
      <c r="C26" s="36"/>
      <c r="D26" s="37">
        <v>162</v>
      </c>
      <c r="E26" s="27" t="s">
        <v>35</v>
      </c>
      <c r="F26" s="27" t="s">
        <v>37</v>
      </c>
      <c r="G26" s="37">
        <v>1</v>
      </c>
      <c r="H26" s="27" t="s">
        <v>40</v>
      </c>
      <c r="I26" s="39">
        <v>611</v>
      </c>
      <c r="J26" s="45">
        <v>20</v>
      </c>
      <c r="K26" s="45">
        <v>30</v>
      </c>
      <c r="L26" s="45">
        <v>30</v>
      </c>
      <c r="M26" s="45">
        <v>30</v>
      </c>
      <c r="N26" s="45">
        <v>30</v>
      </c>
      <c r="O26" s="45">
        <f t="shared" si="4"/>
        <v>140</v>
      </c>
      <c r="P26" s="42"/>
    </row>
    <row r="27" spans="1:16" s="5" customFormat="1" ht="141.75">
      <c r="A27" s="62" t="s">
        <v>72</v>
      </c>
      <c r="B27" s="15" t="s">
        <v>42</v>
      </c>
      <c r="C27" s="64"/>
      <c r="D27" s="66">
        <v>162</v>
      </c>
      <c r="E27" s="68" t="s">
        <v>35</v>
      </c>
      <c r="F27" s="68" t="s">
        <v>37</v>
      </c>
      <c r="G27" s="66">
        <v>1</v>
      </c>
      <c r="H27" s="68" t="s">
        <v>40</v>
      </c>
      <c r="I27" s="68" t="s">
        <v>41</v>
      </c>
      <c r="J27" s="45" t="s">
        <v>57</v>
      </c>
      <c r="K27" s="47">
        <v>150.995</v>
      </c>
      <c r="L27" s="47">
        <v>135.06200000000001</v>
      </c>
      <c r="M27" s="47">
        <v>135.06200000000001</v>
      </c>
      <c r="N27" s="47">
        <v>135.06200000000001</v>
      </c>
      <c r="O27" s="50">
        <f t="shared" si="4"/>
        <v>636.50860000000011</v>
      </c>
      <c r="P27" s="21" t="s">
        <v>25</v>
      </c>
    </row>
    <row r="28" spans="1:16" s="5" customFormat="1" ht="31.5">
      <c r="A28" s="63"/>
      <c r="B28" s="15" t="s">
        <v>43</v>
      </c>
      <c r="C28" s="65"/>
      <c r="D28" s="67"/>
      <c r="E28" s="69"/>
      <c r="F28" s="69"/>
      <c r="G28" s="67"/>
      <c r="H28" s="69"/>
      <c r="I28" s="69"/>
      <c r="J28" s="45">
        <v>25.65</v>
      </c>
      <c r="K28" s="49">
        <v>62.413800000000002</v>
      </c>
      <c r="L28" s="45">
        <v>0</v>
      </c>
      <c r="M28" s="45">
        <v>0</v>
      </c>
      <c r="N28" s="45">
        <v>0</v>
      </c>
      <c r="O28" s="49">
        <f t="shared" si="4"/>
        <v>88.063800000000001</v>
      </c>
      <c r="P28" s="21"/>
    </row>
    <row r="29" spans="1:16" s="5" customFormat="1" ht="126">
      <c r="A29" s="27" t="s">
        <v>73</v>
      </c>
      <c r="B29" s="15" t="s">
        <v>21</v>
      </c>
      <c r="C29" s="12"/>
      <c r="D29" s="13">
        <v>162</v>
      </c>
      <c r="E29" s="14" t="s">
        <v>35</v>
      </c>
      <c r="F29" s="14" t="s">
        <v>37</v>
      </c>
      <c r="G29" s="13">
        <v>1</v>
      </c>
      <c r="H29" s="14" t="s">
        <v>40</v>
      </c>
      <c r="I29" s="13">
        <v>611</v>
      </c>
      <c r="J29" s="45" t="s">
        <v>56</v>
      </c>
      <c r="K29" s="45">
        <v>12.9</v>
      </c>
      <c r="L29" s="47">
        <v>12.848000000000001</v>
      </c>
      <c r="M29" s="47">
        <v>12.848000000000001</v>
      </c>
      <c r="N29" s="47">
        <v>12.848000000000001</v>
      </c>
      <c r="O29" s="49">
        <f t="shared" si="4"/>
        <v>63.878399999999999</v>
      </c>
      <c r="P29" s="21" t="s">
        <v>24</v>
      </c>
    </row>
    <row r="30" spans="1:16" s="10" customFormat="1">
      <c r="A30" s="28"/>
      <c r="B30" s="22"/>
      <c r="C30" s="6"/>
      <c r="D30" s="6"/>
      <c r="E30" s="7"/>
      <c r="F30" s="7"/>
      <c r="G30" s="7"/>
      <c r="H30" s="8"/>
      <c r="I30" s="7"/>
      <c r="J30" s="23"/>
      <c r="K30" s="23"/>
      <c r="L30" s="23"/>
      <c r="M30" s="23"/>
      <c r="N30" s="23"/>
      <c r="O30" s="24"/>
      <c r="P30" s="9"/>
    </row>
  </sheetData>
  <autoFilter ref="A7:P29">
    <filterColumn colId="5" showButton="0"/>
    <filterColumn colId="6" showButton="0"/>
    <filterColumn colId="12"/>
    <filterColumn colId="13"/>
  </autoFilter>
  <mergeCells count="32">
    <mergeCell ref="M2:P2"/>
    <mergeCell ref="B9:D9"/>
    <mergeCell ref="B10:D10"/>
    <mergeCell ref="B11:D11"/>
    <mergeCell ref="H27:H28"/>
    <mergeCell ref="I27:I28"/>
    <mergeCell ref="G27:G28"/>
    <mergeCell ref="P20:P21"/>
    <mergeCell ref="J5:O5"/>
    <mergeCell ref="O6:O7"/>
    <mergeCell ref="B19:P19"/>
    <mergeCell ref="A27:A28"/>
    <mergeCell ref="C27:C28"/>
    <mergeCell ref="D27:D28"/>
    <mergeCell ref="E27:E28"/>
    <mergeCell ref="F27:F28"/>
    <mergeCell ref="I1:K1"/>
    <mergeCell ref="D6:D7"/>
    <mergeCell ref="E6:E7"/>
    <mergeCell ref="F6:H7"/>
    <mergeCell ref="I6:I7"/>
    <mergeCell ref="J6:J7"/>
    <mergeCell ref="K6:K7"/>
    <mergeCell ref="A3:P3"/>
    <mergeCell ref="L6:L7"/>
    <mergeCell ref="P5:P7"/>
    <mergeCell ref="A5:A7"/>
    <mergeCell ref="B5:B7"/>
    <mergeCell ref="C5:C7"/>
    <mergeCell ref="M6:M7"/>
    <mergeCell ref="M1:P1"/>
    <mergeCell ref="D5:I5"/>
  </mergeCells>
  <pageMargins left="0.43307086614173229" right="0.23622047244094491" top="0.35433070866141736" bottom="0.15748031496062992" header="0.19685039370078741" footer="0.11811023622047245"/>
  <pageSetup paperSize="9" scale="81" fitToHeight="2" orientation="landscape" useFirstPageNumber="1" horizontalDpi="300" verticalDpi="300" r:id="rId1"/>
  <headerFooter differentFirst="1" alignWithMargins="0"/>
  <rowBreaks count="2" manualBreakCount="2">
    <brk id="23" max="15" man="1"/>
    <brk id="29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2015-11-17T03:36:18Z</cp:lastPrinted>
  <dcterms:created xsi:type="dcterms:W3CDTF">2009-01-13T06:15:41Z</dcterms:created>
  <dcterms:modified xsi:type="dcterms:W3CDTF">2016-02-01T08:15:00Z</dcterms:modified>
</cp:coreProperties>
</file>